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108" windowWidth="14340" windowHeight="8472"/>
  </bookViews>
  <sheets>
    <sheet name="Лист1" sheetId="1" r:id="rId1"/>
  </sheets>
  <definedNames>
    <definedName name="_xlnm.Print_Area" localSheetId="0">Лист1!$A$1:$Z$23</definedName>
  </definedNames>
  <calcPr calcId="144525"/>
</workbook>
</file>

<file path=xl/calcChain.xml><?xml version="1.0" encoding="utf-8"?>
<calcChain xmlns="http://schemas.openxmlformats.org/spreadsheetml/2006/main">
  <c r="N16" i="1" l="1"/>
  <c r="T11" i="1" l="1"/>
  <c r="M16" i="1"/>
  <c r="H16" i="1"/>
  <c r="T13" i="1"/>
  <c r="Z13" i="1"/>
  <c r="T12" i="1"/>
  <c r="T14" i="1"/>
  <c r="T15" i="1"/>
  <c r="S16" i="1"/>
  <c r="R16" i="1"/>
  <c r="Z14" i="1"/>
  <c r="L16" i="1"/>
  <c r="Z12" i="1"/>
  <c r="Z15" i="1"/>
  <c r="Z11" i="1"/>
  <c r="E16" i="1"/>
  <c r="F16" i="1"/>
  <c r="G16" i="1"/>
  <c r="I16" i="1"/>
  <c r="J16" i="1"/>
  <c r="K16" i="1"/>
  <c r="O16" i="1"/>
  <c r="U16" i="1"/>
  <c r="V16" i="1"/>
  <c r="W16" i="1"/>
  <c r="X16" i="1"/>
  <c r="Y16" i="1"/>
  <c r="C16" i="1"/>
  <c r="T16" i="1" l="1"/>
  <c r="Z16" i="1"/>
</calcChain>
</file>

<file path=xl/sharedStrings.xml><?xml version="1.0" encoding="utf-8"?>
<sst xmlns="http://schemas.openxmlformats.org/spreadsheetml/2006/main" count="51" uniqueCount="42">
  <si>
    <t>найменування трансферту</t>
  </si>
  <si>
    <t>Трансферти з інших місцевих бюджетів</t>
  </si>
  <si>
    <t>дотація на:</t>
  </si>
  <si>
    <t>загального фонду на:</t>
  </si>
  <si>
    <t>спеціального фонду на:</t>
  </si>
  <si>
    <t>субвенції</t>
  </si>
  <si>
    <t>Код</t>
  </si>
  <si>
    <t>Найменування бюджету-одержувача/надавача міжбюджетного трансферту</t>
  </si>
  <si>
    <t>Трансферти іншим бюджетам</t>
  </si>
  <si>
    <t>Усього</t>
  </si>
  <si>
    <t>Дотація з місцевого бюджету на здійснення переданих з державного бюджету видатків з утримання закладів освіти та охорони здоров’я за рахунок відповідної додаткової дотації з державного бюджету</t>
  </si>
  <si>
    <t>Обласний бюджет Хмельницької області</t>
  </si>
  <si>
    <t>22526000000</t>
  </si>
  <si>
    <t>Бюджет Судилківської сільської об’єднаної територіальної громади</t>
  </si>
  <si>
    <t xml:space="preserve"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 за рахунок відповідної субвенції з державного бюджету </t>
  </si>
  <si>
    <t>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</si>
  <si>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 xml:space="preserve">виплату допомоги сім'ям з дітьми, малозабезпеченим сім'ям,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та допомоги по догляду за особами з інвалідністю I чи II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 за рахунок відповідної субвенції з державного бюджету </t>
  </si>
  <si>
    <t>інша субвенція з місцевого бюджету</t>
  </si>
  <si>
    <t>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</si>
  <si>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Міжбюджетні трансферти на 2019 рік</t>
  </si>
  <si>
    <t>Начальник  фінансового управління</t>
  </si>
  <si>
    <t>В.Дрищ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</si>
  <si>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</si>
  <si>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</si>
  <si>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Державний бюджет</t>
  </si>
  <si>
    <t>Районний бюджет Шепетівського району</t>
  </si>
  <si>
    <t xml:space="preserve">Додаток № 5 </t>
  </si>
  <si>
    <t>Рішення обласної ради від 21.12.2018р. №26-23/2018 "Про обласний бюджет Хмельницької області на 2019 рік".</t>
  </si>
  <si>
    <t>Закон України "Про Державний бюджет України на 2019 рік"</t>
  </si>
  <si>
    <t>Рішення LIII сесії Шепетівської міської ради від 14 лютого 2019 року №15 "Про укладення угод між Судилківською сільською радою та Шепетівською міською радою"</t>
  </si>
  <si>
    <t>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</si>
  <si>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</si>
  <si>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спеціального фонду на</t>
  </si>
  <si>
    <t xml:space="preserve"> здійснення переданих видатків у сфері освіти за рахунок коштів освітньої субвенції</t>
  </si>
  <si>
    <t xml:space="preserve">надання державної підтримки особам з особливими освітніми потребами за рахунок відповідної субвенції з державного бюджету </t>
  </si>
  <si>
    <t xml:space="preserve">до рішення             сесії міської ради VII  скликання   від                                    2019  року № </t>
  </si>
  <si>
    <t>Рішення 39 сесії Судилківської сільської ради від 28 лютого 2019 року №6"Про угоду між Судилківською сільською радою та Шепетівською міською радою"</t>
  </si>
  <si>
    <t>Рішення двадцять дев'ятої позачергової сесії Ленковецької сільської ради від 15 березня 2019 року №6"Про угоду між Ленковецькою сільською радою та Шепетівською міською радою"</t>
  </si>
  <si>
    <t>Бюджет Ленковецької об’єднаної територіальної громади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</si>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</sst>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/>
    <xf numFmtId="0" fontId="0" fillId="0" borderId="1" xfId="0" applyBorder="1"/>
    <xf numFmtId="0" fontId="4" fillId="0" borderId="4" xfId="0" applyFont="1" applyBorder="1"/>
    <xf numFmtId="0" fontId="4" fillId="0" borderId="7" xfId="0" applyFont="1" applyBorder="1"/>
    <xf numFmtId="0" fontId="4" fillId="0" borderId="6" xfId="0" applyFont="1" applyBorder="1"/>
    <xf numFmtId="0" fontId="4" fillId="0" borderId="0" xfId="0" applyFont="1"/>
    <xf numFmtId="0" fontId="4" fillId="0" borderId="1" xfId="0" applyFont="1" applyBorder="1"/>
    <xf numFmtId="0" fontId="3" fillId="0" borderId="0" xfId="0" applyFont="1"/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NumberFormat="1" applyFont="1" applyFill="1" applyAlignment="1" applyProtection="1">
      <alignment horizontal="center"/>
    </xf>
    <xf numFmtId="0" fontId="12" fillId="0" borderId="0" xfId="0" applyNumberFormat="1" applyFont="1" applyFill="1" applyAlignment="1" applyProtection="1"/>
    <xf numFmtId="0" fontId="11" fillId="0" borderId="0" xfId="0" applyNumberFormat="1" applyFont="1" applyFill="1" applyAlignment="1" applyProtection="1">
      <alignment horizontal="right"/>
    </xf>
    <xf numFmtId="0" fontId="13" fillId="0" borderId="1" xfId="0" applyFont="1" applyBorder="1"/>
    <xf numFmtId="0" fontId="4" fillId="0" borderId="12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/>
    <xf numFmtId="4" fontId="13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vertical="center"/>
    </xf>
    <xf numFmtId="0" fontId="1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4" fillId="0" borderId="1" xfId="0" applyNumberFormat="1" applyFont="1" applyBorder="1"/>
    <xf numFmtId="0" fontId="16" fillId="0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3" fillId="0" borderId="1" xfId="0" applyNumberFormat="1" applyFont="1" applyBorder="1"/>
    <xf numFmtId="0" fontId="7" fillId="0" borderId="0" xfId="0" applyFont="1" applyAlignment="1">
      <alignment horizontal="center"/>
    </xf>
    <xf numFmtId="0" fontId="4" fillId="0" borderId="7" xfId="0" applyFont="1" applyBorder="1" applyAlignment="1"/>
    <xf numFmtId="4" fontId="1" fillId="0" borderId="4" xfId="0" applyNumberFormat="1" applyFont="1" applyBorder="1" applyAlignment="1"/>
    <xf numFmtId="4" fontId="1" fillId="0" borderId="7" xfId="0" applyNumberFormat="1" applyFont="1" applyBorder="1" applyAlignment="1"/>
    <xf numFmtId="0" fontId="4" fillId="0" borderId="1" xfId="0" applyFont="1" applyBorder="1" applyAlignment="1">
      <alignment horizontal="center" wrapText="1"/>
    </xf>
    <xf numFmtId="0" fontId="9" fillId="0" borderId="0" xfId="0" applyFont="1" applyFill="1"/>
    <xf numFmtId="0" fontId="10" fillId="0" borderId="0" xfId="0" applyFont="1" applyFill="1"/>
    <xf numFmtId="0" fontId="0" fillId="0" borderId="0" xfId="0" applyFill="1"/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wrapText="1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4" fontId="13" fillId="0" borderId="4" xfId="0" applyNumberFormat="1" applyFont="1" applyBorder="1" applyAlignment="1">
      <alignment horizontal="center" vertical="center"/>
    </xf>
    <xf numFmtId="4" fontId="13" fillId="0" borderId="7" xfId="0" applyNumberFormat="1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4" fontId="1" fillId="0" borderId="4" xfId="0" applyNumberFormat="1" applyFont="1" applyBorder="1" applyAlignment="1"/>
    <xf numFmtId="4" fontId="1" fillId="0" borderId="7" xfId="0" applyNumberFormat="1" applyFont="1" applyBorder="1" applyAlignment="1"/>
    <xf numFmtId="4" fontId="14" fillId="0" borderId="4" xfId="0" applyNumberFormat="1" applyFont="1" applyBorder="1" applyAlignment="1"/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/>
  </cellXfs>
  <cellStyles count="2">
    <cellStyle name="Normal_Доходи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"/>
  <sheetViews>
    <sheetView tabSelected="1" view="pageBreakPreview" topLeftCell="I1" zoomScale="70" zoomScaleNormal="196" zoomScaleSheetLayoutView="70" workbookViewId="0">
      <selection activeCell="I12" sqref="I12"/>
    </sheetView>
  </sheetViews>
  <sheetFormatPr defaultRowHeight="14.4" x14ac:dyDescent="0.3"/>
  <cols>
    <col min="1" max="1" width="11.109375" customWidth="1"/>
    <col min="2" max="2" width="16.5546875" customWidth="1"/>
    <col min="4" max="4" width="4.6640625" customWidth="1"/>
    <col min="5" max="5" width="18.88671875" customWidth="1"/>
    <col min="6" max="6" width="12.33203125" customWidth="1"/>
    <col min="7" max="7" width="17.33203125" customWidth="1"/>
    <col min="8" max="8" width="12.33203125" customWidth="1"/>
    <col min="9" max="9" width="15.88671875" customWidth="1"/>
    <col min="10" max="10" width="11.6640625" customWidth="1"/>
    <col min="11" max="11" width="14.44140625" customWidth="1"/>
    <col min="12" max="15" width="10.6640625" customWidth="1"/>
    <col min="16" max="17" width="0" hidden="1" customWidth="1"/>
    <col min="18" max="18" width="10.5546875" bestFit="1" customWidth="1"/>
    <col min="19" max="19" width="14" customWidth="1"/>
    <col min="20" max="20" width="16.44140625" customWidth="1"/>
    <col min="21" max="22" width="0" hidden="1" customWidth="1"/>
    <col min="23" max="23" width="10.6640625" customWidth="1"/>
    <col min="24" max="24" width="9.5546875" bestFit="1" customWidth="1"/>
    <col min="25" max="25" width="11.6640625" customWidth="1"/>
    <col min="26" max="26" width="10.5546875" bestFit="1" customWidth="1"/>
  </cols>
  <sheetData>
    <row r="1" spans="1:28" x14ac:dyDescent="0.3">
      <c r="W1" s="46" t="s">
        <v>26</v>
      </c>
      <c r="X1" s="46"/>
      <c r="Z1" s="7"/>
      <c r="AA1" s="7"/>
      <c r="AB1" s="7"/>
    </row>
    <row r="2" spans="1:28" ht="30" customHeight="1" x14ac:dyDescent="0.4">
      <c r="C2" s="42" t="s">
        <v>19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31"/>
      <c r="W2" s="47" t="s">
        <v>35</v>
      </c>
      <c r="X2" s="48"/>
      <c r="Y2" s="49"/>
      <c r="Z2" s="7"/>
      <c r="AB2" s="7"/>
    </row>
    <row r="3" spans="1:28" ht="26.25" customHeight="1" x14ac:dyDescent="0.3">
      <c r="X3" s="7"/>
      <c r="Y3" s="7"/>
      <c r="Z3" s="7"/>
      <c r="AA3" s="7"/>
      <c r="AB3" s="7"/>
    </row>
    <row r="5" spans="1:28" x14ac:dyDescent="0.3">
      <c r="A5" s="39" t="s">
        <v>6</v>
      </c>
      <c r="B5" s="50" t="s">
        <v>7</v>
      </c>
      <c r="C5" s="43" t="s">
        <v>1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4"/>
      <c r="U5" s="43" t="s">
        <v>8</v>
      </c>
      <c r="V5" s="45"/>
      <c r="W5" s="45"/>
      <c r="X5" s="45"/>
      <c r="Y5" s="45"/>
      <c r="Z5" s="44"/>
    </row>
    <row r="6" spans="1:28" x14ac:dyDescent="0.3">
      <c r="A6" s="40"/>
      <c r="B6" s="51"/>
      <c r="C6" s="53" t="s">
        <v>2</v>
      </c>
      <c r="D6" s="54"/>
      <c r="E6" s="43" t="s">
        <v>5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32"/>
      <c r="U6" s="53" t="s">
        <v>2</v>
      </c>
      <c r="V6" s="54"/>
      <c r="W6" s="43" t="s">
        <v>5</v>
      </c>
      <c r="X6" s="45"/>
      <c r="Y6" s="44"/>
      <c r="Z6" s="39" t="s">
        <v>9</v>
      </c>
    </row>
    <row r="7" spans="1:28" ht="34.950000000000003" customHeight="1" x14ac:dyDescent="0.3">
      <c r="A7" s="40"/>
      <c r="B7" s="51"/>
      <c r="C7" s="55"/>
      <c r="D7" s="56"/>
      <c r="E7" s="43" t="s">
        <v>3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5" t="s">
        <v>4</v>
      </c>
      <c r="Q7" s="5"/>
      <c r="R7" s="43" t="s">
        <v>32</v>
      </c>
      <c r="S7" s="44"/>
      <c r="T7" s="39" t="s">
        <v>9</v>
      </c>
      <c r="U7" s="55"/>
      <c r="V7" s="56"/>
      <c r="W7" s="35" t="s">
        <v>3</v>
      </c>
      <c r="X7" s="5" t="s">
        <v>4</v>
      </c>
      <c r="Y7" s="5"/>
      <c r="Z7" s="40"/>
    </row>
    <row r="8" spans="1:28" ht="14.4" customHeight="1" x14ac:dyDescent="0.3">
      <c r="A8" s="40"/>
      <c r="B8" s="51"/>
      <c r="C8" s="2"/>
      <c r="D8" s="4"/>
      <c r="E8" s="4" t="s">
        <v>0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6"/>
      <c r="S8" s="16"/>
      <c r="T8" s="40"/>
      <c r="U8" s="2"/>
      <c r="V8" s="4"/>
      <c r="W8" s="4" t="s">
        <v>0</v>
      </c>
      <c r="X8" s="4"/>
      <c r="Y8" s="3"/>
      <c r="Z8" s="40"/>
    </row>
    <row r="9" spans="1:28" ht="409.5" customHeight="1" x14ac:dyDescent="0.3">
      <c r="A9" s="41"/>
      <c r="B9" s="52"/>
      <c r="C9" s="64" t="s">
        <v>10</v>
      </c>
      <c r="D9" s="65"/>
      <c r="E9" s="17" t="s">
        <v>14</v>
      </c>
      <c r="F9" s="18" t="s">
        <v>15</v>
      </c>
      <c r="G9" s="18" t="s">
        <v>16</v>
      </c>
      <c r="H9" s="18" t="s">
        <v>17</v>
      </c>
      <c r="I9" s="18" t="s">
        <v>18</v>
      </c>
      <c r="J9" s="18" t="s">
        <v>33</v>
      </c>
      <c r="K9" s="18" t="s">
        <v>34</v>
      </c>
      <c r="L9" s="18" t="s">
        <v>31</v>
      </c>
      <c r="M9" s="18" t="s">
        <v>39</v>
      </c>
      <c r="N9" s="18" t="s">
        <v>41</v>
      </c>
      <c r="O9" s="18" t="s">
        <v>40</v>
      </c>
      <c r="P9" s="6"/>
      <c r="Q9" s="2"/>
      <c r="R9" s="19" t="s">
        <v>31</v>
      </c>
      <c r="S9" s="19" t="s">
        <v>30</v>
      </c>
      <c r="T9" s="41"/>
      <c r="U9" s="6"/>
      <c r="V9" s="6"/>
      <c r="W9" s="19" t="s">
        <v>22</v>
      </c>
      <c r="X9" s="19" t="s">
        <v>22</v>
      </c>
      <c r="Y9" s="19" t="s">
        <v>23</v>
      </c>
      <c r="Z9" s="41"/>
    </row>
    <row r="10" spans="1:28" ht="13.2" customHeight="1" x14ac:dyDescent="0.3">
      <c r="A10" s="8">
        <v>1</v>
      </c>
      <c r="B10" s="8">
        <v>2</v>
      </c>
      <c r="C10" s="59">
        <v>3</v>
      </c>
      <c r="D10" s="60"/>
      <c r="E10" s="8">
        <v>4</v>
      </c>
      <c r="F10" s="8">
        <v>5</v>
      </c>
      <c r="G10" s="8">
        <v>6</v>
      </c>
      <c r="H10" s="8">
        <v>7</v>
      </c>
      <c r="I10" s="8">
        <v>8</v>
      </c>
      <c r="J10" s="8">
        <v>9</v>
      </c>
      <c r="K10" s="8">
        <v>10</v>
      </c>
      <c r="L10" s="8">
        <v>11</v>
      </c>
      <c r="M10" s="8">
        <v>12</v>
      </c>
      <c r="N10" s="8">
        <v>13</v>
      </c>
      <c r="O10" s="8">
        <v>14</v>
      </c>
      <c r="P10" s="8">
        <v>11</v>
      </c>
      <c r="Q10" s="8">
        <v>12</v>
      </c>
      <c r="R10" s="8">
        <v>15</v>
      </c>
      <c r="S10" s="8">
        <v>16</v>
      </c>
      <c r="T10" s="8">
        <v>17</v>
      </c>
      <c r="U10" s="9">
        <v>14</v>
      </c>
      <c r="V10" s="9">
        <v>15</v>
      </c>
      <c r="W10" s="9">
        <v>18</v>
      </c>
      <c r="X10" s="9">
        <v>19</v>
      </c>
      <c r="Y10" s="9">
        <v>20</v>
      </c>
      <c r="Z10" s="9">
        <v>21</v>
      </c>
    </row>
    <row r="11" spans="1:28" ht="32.4" customHeight="1" x14ac:dyDescent="0.3">
      <c r="A11" s="23">
        <v>22100000000</v>
      </c>
      <c r="B11" s="24" t="s">
        <v>11</v>
      </c>
      <c r="C11" s="61">
        <v>2551804</v>
      </c>
      <c r="D11" s="62"/>
      <c r="E11" s="25">
        <v>37074300</v>
      </c>
      <c r="F11" s="26">
        <v>1375000</v>
      </c>
      <c r="G11" s="26">
        <v>73328600</v>
      </c>
      <c r="H11" s="25">
        <v>87206</v>
      </c>
      <c r="I11" s="25">
        <v>775000</v>
      </c>
      <c r="J11" s="25">
        <v>830300</v>
      </c>
      <c r="K11" s="25">
        <v>1051337</v>
      </c>
      <c r="L11" s="26">
        <v>80250</v>
      </c>
      <c r="M11" s="26">
        <v>913619</v>
      </c>
      <c r="N11" s="26">
        <v>336158</v>
      </c>
      <c r="O11" s="26">
        <v>7700</v>
      </c>
      <c r="P11" s="20"/>
      <c r="Q11" s="20"/>
      <c r="R11" s="20">
        <v>320300</v>
      </c>
      <c r="S11" s="20">
        <v>5173800</v>
      </c>
      <c r="T11" s="20">
        <f>SUM(E11:S11)</f>
        <v>121353570</v>
      </c>
      <c r="U11" s="20"/>
      <c r="V11" s="20"/>
      <c r="W11" s="20"/>
      <c r="X11" s="20"/>
      <c r="Y11" s="20"/>
      <c r="Z11" s="30">
        <f>SUM(X11:Y11)</f>
        <v>0</v>
      </c>
    </row>
    <row r="12" spans="1:28" ht="45.75" customHeight="1" x14ac:dyDescent="0.3">
      <c r="A12" s="28" t="s">
        <v>12</v>
      </c>
      <c r="B12" s="28" t="s">
        <v>13</v>
      </c>
      <c r="C12" s="61"/>
      <c r="D12" s="62"/>
      <c r="E12" s="25"/>
      <c r="F12" s="26"/>
      <c r="G12" s="26"/>
      <c r="H12" s="25">
        <v>762208</v>
      </c>
      <c r="I12" s="25"/>
      <c r="J12" s="25"/>
      <c r="K12" s="25"/>
      <c r="L12" s="25"/>
      <c r="M12" s="25"/>
      <c r="N12" s="25"/>
      <c r="O12" s="26"/>
      <c r="P12" s="20"/>
      <c r="Q12" s="20"/>
      <c r="R12" s="20"/>
      <c r="S12" s="20"/>
      <c r="T12" s="20">
        <f t="shared" ref="T12:T15" si="0">SUM(E12:S12)</f>
        <v>762208</v>
      </c>
      <c r="U12" s="20"/>
      <c r="V12" s="20"/>
      <c r="W12" s="20"/>
      <c r="X12" s="20"/>
      <c r="Y12" s="20"/>
      <c r="Z12" s="30">
        <f t="shared" ref="Z12:Z15" si="1">SUM(X12:Y12)</f>
        <v>0</v>
      </c>
    </row>
    <row r="13" spans="1:28" ht="45.75" customHeight="1" x14ac:dyDescent="0.3">
      <c r="A13" s="28">
        <v>22525000000</v>
      </c>
      <c r="B13" s="28" t="s">
        <v>38</v>
      </c>
      <c r="C13" s="33"/>
      <c r="D13" s="34"/>
      <c r="E13" s="25"/>
      <c r="F13" s="26"/>
      <c r="G13" s="26"/>
      <c r="H13" s="25">
        <v>13647</v>
      </c>
      <c r="I13" s="25"/>
      <c r="J13" s="25"/>
      <c r="K13" s="25"/>
      <c r="L13" s="25"/>
      <c r="M13" s="25"/>
      <c r="N13" s="25"/>
      <c r="O13" s="26"/>
      <c r="P13" s="20"/>
      <c r="Q13" s="20"/>
      <c r="R13" s="20"/>
      <c r="S13" s="20"/>
      <c r="T13" s="20">
        <f t="shared" si="0"/>
        <v>13647</v>
      </c>
      <c r="U13" s="20"/>
      <c r="V13" s="20"/>
      <c r="W13" s="20"/>
      <c r="X13" s="20"/>
      <c r="Y13" s="20"/>
      <c r="Z13" s="30">
        <f t="shared" si="1"/>
        <v>0</v>
      </c>
    </row>
    <row r="14" spans="1:28" ht="39" customHeight="1" x14ac:dyDescent="0.3">
      <c r="A14" s="29">
        <v>22319200000</v>
      </c>
      <c r="B14" s="35" t="s">
        <v>25</v>
      </c>
      <c r="C14" s="63"/>
      <c r="D14" s="62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0"/>
      <c r="Q14" s="20"/>
      <c r="R14" s="20"/>
      <c r="S14" s="20"/>
      <c r="T14" s="20">
        <f t="shared" si="0"/>
        <v>0</v>
      </c>
      <c r="U14" s="20"/>
      <c r="V14" s="20"/>
      <c r="W14" s="20">
        <v>511000</v>
      </c>
      <c r="X14" s="20">
        <v>49900</v>
      </c>
      <c r="Y14" s="20"/>
      <c r="Z14" s="30">
        <f>SUM(W14:Y14)</f>
        <v>560900</v>
      </c>
    </row>
    <row r="15" spans="1:28" x14ac:dyDescent="0.3">
      <c r="A15" s="29">
        <v>9900000000</v>
      </c>
      <c r="B15" s="6" t="s">
        <v>24</v>
      </c>
      <c r="C15" s="61"/>
      <c r="D15" s="62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>
        <f t="shared" si="0"/>
        <v>0</v>
      </c>
      <c r="U15" s="20"/>
      <c r="V15" s="20"/>
      <c r="W15" s="20"/>
      <c r="X15" s="20"/>
      <c r="Y15" s="20">
        <v>170000</v>
      </c>
      <c r="Z15" s="30">
        <f t="shared" si="1"/>
        <v>170000</v>
      </c>
    </row>
    <row r="16" spans="1:28" ht="22.5" customHeight="1" x14ac:dyDescent="0.3">
      <c r="A16" s="1"/>
      <c r="B16" s="15" t="s">
        <v>9</v>
      </c>
      <c r="C16" s="57">
        <f>SUM(C11:D15)</f>
        <v>2551804</v>
      </c>
      <c r="D16" s="58"/>
      <c r="E16" s="21">
        <f>SUM(E11:E12)</f>
        <v>37074300</v>
      </c>
      <c r="F16" s="21">
        <f t="shared" ref="F16:O16" si="2">SUM(F11:F12)</f>
        <v>1375000</v>
      </c>
      <c r="G16" s="21">
        <f t="shared" si="2"/>
        <v>73328600</v>
      </c>
      <c r="H16" s="21">
        <f>SUM(H11:H15)</f>
        <v>863061</v>
      </c>
      <c r="I16" s="21">
        <f t="shared" si="2"/>
        <v>775000</v>
      </c>
      <c r="J16" s="21">
        <f t="shared" si="2"/>
        <v>830300</v>
      </c>
      <c r="K16" s="21">
        <f t="shared" si="2"/>
        <v>1051337</v>
      </c>
      <c r="L16" s="21">
        <f>SUM(L11:L15)</f>
        <v>80250</v>
      </c>
      <c r="M16" s="21">
        <f>SUM(M11:M15)</f>
        <v>913619</v>
      </c>
      <c r="N16" s="21">
        <f>SUM(N11:N15)</f>
        <v>336158</v>
      </c>
      <c r="O16" s="21">
        <f t="shared" si="2"/>
        <v>7700</v>
      </c>
      <c r="P16" s="21"/>
      <c r="Q16" s="21"/>
      <c r="R16" s="21">
        <f>SUM(R11:R15)</f>
        <v>320300</v>
      </c>
      <c r="S16" s="21">
        <f>SUM(S11:S15)</f>
        <v>5173800</v>
      </c>
      <c r="T16" s="22">
        <f>SUM(T11:T15)</f>
        <v>122129425</v>
      </c>
      <c r="U16" s="21">
        <f>SUM(U14:U15)</f>
        <v>0</v>
      </c>
      <c r="V16" s="21">
        <f t="shared" ref="V16:Y16" si="3">SUM(V14:V15)</f>
        <v>0</v>
      </c>
      <c r="W16" s="21">
        <f t="shared" si="3"/>
        <v>511000</v>
      </c>
      <c r="X16" s="21">
        <f t="shared" si="3"/>
        <v>49900</v>
      </c>
      <c r="Y16" s="21">
        <f t="shared" si="3"/>
        <v>170000</v>
      </c>
      <c r="Z16" s="21">
        <f>SUM(Z11:Z15)</f>
        <v>730900</v>
      </c>
    </row>
    <row r="18" spans="1:20" ht="15.6" x14ac:dyDescent="0.3">
      <c r="A18" s="10" t="s">
        <v>27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15.6" x14ac:dyDescent="0.3">
      <c r="A19" s="10" t="s">
        <v>28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ht="15.6" x14ac:dyDescent="0.3">
      <c r="A20" s="10" t="s">
        <v>29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.6" x14ac:dyDescent="0.3">
      <c r="A21" s="36" t="s">
        <v>36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10"/>
    </row>
    <row r="22" spans="1:20" ht="15.6" x14ac:dyDescent="0.3">
      <c r="A22" s="36" t="s">
        <v>37</v>
      </c>
      <c r="B22" s="37"/>
      <c r="C22" s="37"/>
      <c r="D22" s="37"/>
      <c r="E22" s="37"/>
      <c r="F22" s="37"/>
      <c r="G22" s="37"/>
      <c r="H22" s="37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</row>
    <row r="23" spans="1:20" ht="51.6" customHeight="1" x14ac:dyDescent="0.3">
      <c r="B23" s="11"/>
      <c r="C23" s="12" t="s">
        <v>20</v>
      </c>
      <c r="D23" s="13"/>
      <c r="E23" s="11"/>
      <c r="F23" s="11"/>
      <c r="G23" s="14"/>
      <c r="H23" s="14" t="s">
        <v>21</v>
      </c>
    </row>
  </sheetData>
  <mergeCells count="22">
    <mergeCell ref="C16:D16"/>
    <mergeCell ref="E7:O7"/>
    <mergeCell ref="C10:D10"/>
    <mergeCell ref="C11:D11"/>
    <mergeCell ref="C12:D12"/>
    <mergeCell ref="C14:D14"/>
    <mergeCell ref="C15:D15"/>
    <mergeCell ref="C6:D7"/>
    <mergeCell ref="C9:D9"/>
    <mergeCell ref="A5:A9"/>
    <mergeCell ref="C2:R2"/>
    <mergeCell ref="R7:S7"/>
    <mergeCell ref="E6:S6"/>
    <mergeCell ref="W1:X1"/>
    <mergeCell ref="W2:Y2"/>
    <mergeCell ref="C5:T5"/>
    <mergeCell ref="T7:T9"/>
    <mergeCell ref="B5:B9"/>
    <mergeCell ref="U5:Z5"/>
    <mergeCell ref="U6:V7"/>
    <mergeCell ref="W6:Y6"/>
    <mergeCell ref="Z6:Z9"/>
  </mergeCells>
  <pageMargins left="0.70866141732283472" right="0.70866141732283472" top="0.74803149606299213" bottom="0.74803149606299213" header="0.31496062992125984" footer="0.31496062992125984"/>
  <pageSetup paperSize="9" scale="4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Balko</dc:creator>
  <cp:lastModifiedBy>Balko</cp:lastModifiedBy>
  <cp:lastPrinted>2019-06-27T09:07:03Z</cp:lastPrinted>
  <dcterms:created xsi:type="dcterms:W3CDTF">2018-10-02T10:53:52Z</dcterms:created>
  <dcterms:modified xsi:type="dcterms:W3CDTF">2019-06-27T09:08:03Z</dcterms:modified>
</cp:coreProperties>
</file>